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Entregas\entregas final\APÉNDICES LIBRO FINAL\"/>
    </mc:Choice>
  </mc:AlternateContent>
  <xr:revisionPtr revIDLastSave="0" documentId="13_ncr:1_{C1EE437B-8DED-498A-9A31-15AEFB994E0B}" xr6:coauthVersionLast="47" xr6:coauthVersionMax="47" xr10:uidLastSave="{00000000-0000-0000-0000-000000000000}"/>
  <bookViews>
    <workbookView xWindow="-120" yWindow="-120" windowWidth="20730" windowHeight="11160" xr2:uid="{C9B1BC5D-C318-4716-845C-AE357B44FD66}"/>
  </bookViews>
  <sheets>
    <sheet name="Priorización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8" l="1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4" i="8"/>
  <c r="S20" i="8"/>
</calcChain>
</file>

<file path=xl/sharedStrings.xml><?xml version="1.0" encoding="utf-8"?>
<sst xmlns="http://schemas.openxmlformats.org/spreadsheetml/2006/main" count="189" uniqueCount="37">
  <si>
    <t>Total</t>
  </si>
  <si>
    <t>Integración de los Objetivos de Desarrollo Sostenible (ODS) en el ámbito investigativo</t>
  </si>
  <si>
    <t>Mayor necesidad de formación continuada de los egresados</t>
  </si>
  <si>
    <t xml:space="preserve">Aprovechamiento de problemáticas como Inundaciones, Sismicidad y Condiciones climáticas para la actividad investigativa </t>
  </si>
  <si>
    <t xml:space="preserve">Aprovechamiento de la agricultura, el turismo y del transporte como elementos diferenciadores de investigación </t>
  </si>
  <si>
    <t>Existencia de recursos internacionales para la investigación</t>
  </si>
  <si>
    <t>Relación con los grupos de interés</t>
  </si>
  <si>
    <t>Oferta y cobertura de cursos acorde a la realidad regional, nacional e internacional</t>
  </si>
  <si>
    <t>Formación orientada a habilidades para el trabajo</t>
  </si>
  <si>
    <t>Evolución acelerada de la tecnología</t>
  </si>
  <si>
    <t>Recursos del Presupuesto Nacional para las IES</t>
  </si>
  <si>
    <t>Apuesta nacional e internacional por la especialización y agregación en la generación de conocimiento y talento con el fin de eliminar ineficiencias</t>
  </si>
  <si>
    <t>Modelo insuficiente de financiación</t>
  </si>
  <si>
    <t xml:space="preserve">Demografía con una tendencia decreciente en educación superior </t>
  </si>
  <si>
    <t>Alta competencia para participar en convocatorias para financiación externa</t>
  </si>
  <si>
    <t>Dinámicas económicas globales</t>
  </si>
  <si>
    <t xml:space="preserve"> Política Nacional de Ciencia, Tecnología e Innovación 2022 – 2031</t>
  </si>
  <si>
    <t>A</t>
  </si>
  <si>
    <t>B</t>
  </si>
  <si>
    <t>I</t>
  </si>
  <si>
    <t>E</t>
  </si>
  <si>
    <t>M</t>
  </si>
  <si>
    <t>C</t>
  </si>
  <si>
    <t>H</t>
  </si>
  <si>
    <t>L</t>
  </si>
  <si>
    <t>D</t>
  </si>
  <si>
    <t>F</t>
  </si>
  <si>
    <t>G</t>
  </si>
  <si>
    <t>P</t>
  </si>
  <si>
    <t>J</t>
  </si>
  <si>
    <t>K</t>
  </si>
  <si>
    <t>N</t>
  </si>
  <si>
    <t>O</t>
  </si>
  <si>
    <t>Priorización de factores</t>
  </si>
  <si>
    <t>puntos</t>
  </si>
  <si>
    <t xml:space="preserve">ponderado 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</si>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</sst>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0845-00E9-44AF-B619-8174F60485AF}">
  <dimension ref="B2:W27"/>
  <sheetViews>
    <sheetView tabSelected="1" zoomScale="62" zoomScaleNormal="62" workbookViewId="0">
      <selection activeCell="T31" sqref="T31"/>
    </sheetView>
  </sheetViews>
  <sheetFormatPr baseColWidth="10" defaultRowHeight="15" x14ac:dyDescent="0.25"/>
  <cols>
    <col min="2" max="2" width="4.85546875" style="9" customWidth="1"/>
    <col min="3" max="7" width="3.42578125" bestFit="1" customWidth="1"/>
    <col min="8" max="8" width="3" bestFit="1" customWidth="1"/>
    <col min="9" max="10" width="3.42578125" bestFit="1" customWidth="1"/>
    <col min="11" max="11" width="2.5703125" bestFit="1" customWidth="1"/>
    <col min="12" max="12" width="3" bestFit="1" customWidth="1"/>
    <col min="13" max="13" width="3.42578125" bestFit="1" customWidth="1"/>
    <col min="14" max="14" width="3" bestFit="1" customWidth="1"/>
    <col min="15" max="15" width="3.85546875" bestFit="1" customWidth="1"/>
    <col min="16" max="18" width="3.42578125" bestFit="1" customWidth="1"/>
    <col min="19" max="19" width="11.42578125" style="6"/>
    <col min="20" max="20" width="14.140625" bestFit="1" customWidth="1"/>
    <col min="21" max="21" width="11.85546875" customWidth="1"/>
    <col min="23" max="23" width="143.28515625" bestFit="1" customWidth="1"/>
  </cols>
  <sheetData>
    <row r="2" spans="2:23" x14ac:dyDescent="0.25">
      <c r="B2" s="5" t="s">
        <v>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9" t="s">
        <v>34</v>
      </c>
      <c r="T2" s="19" t="s">
        <v>35</v>
      </c>
    </row>
    <row r="3" spans="2:23" x14ac:dyDescent="0.25">
      <c r="B3" s="8"/>
      <c r="C3" s="12" t="s">
        <v>17</v>
      </c>
      <c r="D3" s="12" t="s">
        <v>18</v>
      </c>
      <c r="E3" s="12" t="s">
        <v>22</v>
      </c>
      <c r="F3" s="12" t="s">
        <v>25</v>
      </c>
      <c r="G3" s="12" t="s">
        <v>20</v>
      </c>
      <c r="H3" s="12" t="s">
        <v>26</v>
      </c>
      <c r="I3" s="12" t="s">
        <v>27</v>
      </c>
      <c r="J3" s="12" t="s">
        <v>23</v>
      </c>
      <c r="K3" s="12" t="s">
        <v>19</v>
      </c>
      <c r="L3" s="12" t="s">
        <v>29</v>
      </c>
      <c r="M3" s="12" t="s">
        <v>30</v>
      </c>
      <c r="N3" s="12" t="s">
        <v>24</v>
      </c>
      <c r="O3" s="12" t="s">
        <v>21</v>
      </c>
      <c r="P3" s="12" t="s">
        <v>31</v>
      </c>
      <c r="Q3" s="12" t="s">
        <v>32</v>
      </c>
      <c r="R3" s="12" t="s">
        <v>28</v>
      </c>
      <c r="S3" s="20"/>
      <c r="T3" s="20"/>
    </row>
    <row r="4" spans="2:23" x14ac:dyDescent="0.25">
      <c r="B4" s="8" t="s">
        <v>17</v>
      </c>
      <c r="C4" s="13"/>
      <c r="D4" s="22" t="s">
        <v>17</v>
      </c>
      <c r="E4" s="22" t="s">
        <v>22</v>
      </c>
      <c r="F4" s="22" t="s">
        <v>17</v>
      </c>
      <c r="G4" s="22" t="s">
        <v>17</v>
      </c>
      <c r="H4" s="22" t="s">
        <v>26</v>
      </c>
      <c r="I4" s="23" t="s">
        <v>27</v>
      </c>
      <c r="J4" s="3" t="s">
        <v>17</v>
      </c>
      <c r="K4" s="22" t="s">
        <v>17</v>
      </c>
      <c r="L4" s="22" t="s">
        <v>29</v>
      </c>
      <c r="M4" s="22" t="s">
        <v>17</v>
      </c>
      <c r="N4" s="22" t="s">
        <v>17</v>
      </c>
      <c r="O4" s="22" t="s">
        <v>17</v>
      </c>
      <c r="P4" s="22" t="s">
        <v>17</v>
      </c>
      <c r="Q4" s="22" t="s">
        <v>32</v>
      </c>
      <c r="R4" s="22" t="s">
        <v>17</v>
      </c>
      <c r="S4" s="2">
        <v>10</v>
      </c>
      <c r="T4" s="4">
        <f>S4/S$20</f>
        <v>8.3333333333333329E-2</v>
      </c>
      <c r="V4" s="1" t="s">
        <v>17</v>
      </c>
      <c r="W4" s="7" t="s">
        <v>4</v>
      </c>
    </row>
    <row r="5" spans="2:23" x14ac:dyDescent="0.25">
      <c r="B5" s="8" t="s">
        <v>18</v>
      </c>
      <c r="C5" s="13"/>
      <c r="D5" s="14"/>
      <c r="E5" s="22" t="s">
        <v>22</v>
      </c>
      <c r="F5" s="22" t="s">
        <v>18</v>
      </c>
      <c r="G5" s="22" t="s">
        <v>18</v>
      </c>
      <c r="H5" s="22" t="s">
        <v>26</v>
      </c>
      <c r="I5" s="23" t="s">
        <v>27</v>
      </c>
      <c r="J5" s="3" t="s">
        <v>18</v>
      </c>
      <c r="K5" s="22" t="s">
        <v>18</v>
      </c>
      <c r="L5" s="22" t="s">
        <v>29</v>
      </c>
      <c r="M5" s="22" t="s">
        <v>18</v>
      </c>
      <c r="N5" s="22" t="s">
        <v>18</v>
      </c>
      <c r="O5" s="22" t="s">
        <v>18</v>
      </c>
      <c r="P5" s="22" t="s">
        <v>18</v>
      </c>
      <c r="Q5" s="22" t="s">
        <v>32</v>
      </c>
      <c r="R5" s="22" t="s">
        <v>18</v>
      </c>
      <c r="S5" s="2">
        <v>9</v>
      </c>
      <c r="T5" s="4">
        <f t="shared" ref="T5:T19" si="0">S5/S$20</f>
        <v>7.4999999999999997E-2</v>
      </c>
      <c r="V5" s="1" t="s">
        <v>18</v>
      </c>
      <c r="W5" s="7" t="s">
        <v>3</v>
      </c>
    </row>
    <row r="6" spans="2:23" ht="13.5" customHeight="1" x14ac:dyDescent="0.25">
      <c r="B6" s="8" t="s">
        <v>22</v>
      </c>
      <c r="C6" s="15"/>
      <c r="D6" s="14"/>
      <c r="E6" s="14"/>
      <c r="F6" s="22" t="s">
        <v>22</v>
      </c>
      <c r="G6" s="22" t="s">
        <v>22</v>
      </c>
      <c r="H6" s="22" t="s">
        <v>26</v>
      </c>
      <c r="I6" s="23" t="s">
        <v>27</v>
      </c>
      <c r="J6" s="24" t="s">
        <v>22</v>
      </c>
      <c r="K6" s="22" t="s">
        <v>22</v>
      </c>
      <c r="L6" s="22" t="s">
        <v>22</v>
      </c>
      <c r="M6" s="22" t="s">
        <v>22</v>
      </c>
      <c r="N6" s="22" t="s">
        <v>22</v>
      </c>
      <c r="O6" s="22" t="s">
        <v>22</v>
      </c>
      <c r="P6" s="22" t="s">
        <v>22</v>
      </c>
      <c r="Q6" s="22" t="s">
        <v>22</v>
      </c>
      <c r="R6" s="22" t="s">
        <v>22</v>
      </c>
      <c r="S6" s="2">
        <v>13</v>
      </c>
      <c r="T6" s="4">
        <f t="shared" si="0"/>
        <v>0.10833333333333334</v>
      </c>
      <c r="V6" s="1" t="s">
        <v>22</v>
      </c>
      <c r="W6" s="10" t="s">
        <v>16</v>
      </c>
    </row>
    <row r="7" spans="2:23" x14ac:dyDescent="0.25">
      <c r="B7" s="8" t="s">
        <v>25</v>
      </c>
      <c r="C7" s="13"/>
      <c r="D7" s="14"/>
      <c r="E7" s="14"/>
      <c r="F7" s="14"/>
      <c r="G7" s="22" t="s">
        <v>25</v>
      </c>
      <c r="H7" s="22" t="s">
        <v>26</v>
      </c>
      <c r="I7" s="23" t="s">
        <v>27</v>
      </c>
      <c r="J7" s="3" t="s">
        <v>25</v>
      </c>
      <c r="K7" s="22" t="s">
        <v>25</v>
      </c>
      <c r="L7" s="22" t="s">
        <v>29</v>
      </c>
      <c r="M7" s="22" t="s">
        <v>25</v>
      </c>
      <c r="N7" s="22" t="s">
        <v>25</v>
      </c>
      <c r="O7" s="22" t="s">
        <v>21</v>
      </c>
      <c r="P7" s="22" t="s">
        <v>25</v>
      </c>
      <c r="Q7" s="22" t="s">
        <v>32</v>
      </c>
      <c r="R7" s="22" t="s">
        <v>25</v>
      </c>
      <c r="S7" s="2">
        <v>6</v>
      </c>
      <c r="T7" s="4">
        <f t="shared" si="0"/>
        <v>0.05</v>
      </c>
      <c r="V7" s="1" t="s">
        <v>25</v>
      </c>
      <c r="W7" s="7" t="s">
        <v>1</v>
      </c>
    </row>
    <row r="8" spans="2:23" x14ac:dyDescent="0.25">
      <c r="B8" s="8" t="s">
        <v>20</v>
      </c>
      <c r="C8" s="13"/>
      <c r="D8" s="14"/>
      <c r="E8" s="14"/>
      <c r="F8" s="14"/>
      <c r="G8" s="14"/>
      <c r="H8" s="22" t="s">
        <v>26</v>
      </c>
      <c r="I8" s="23" t="s">
        <v>27</v>
      </c>
      <c r="J8" s="3" t="s">
        <v>20</v>
      </c>
      <c r="K8" s="22" t="s">
        <v>20</v>
      </c>
      <c r="L8" s="22" t="s">
        <v>29</v>
      </c>
      <c r="M8" s="22" t="s">
        <v>20</v>
      </c>
      <c r="N8" s="22" t="s">
        <v>20</v>
      </c>
      <c r="O8" s="22" t="s">
        <v>21</v>
      </c>
      <c r="P8" s="22" t="s">
        <v>20</v>
      </c>
      <c r="Q8" s="22" t="s">
        <v>32</v>
      </c>
      <c r="R8" s="22" t="s">
        <v>20</v>
      </c>
      <c r="S8" s="2">
        <v>7</v>
      </c>
      <c r="T8" s="4">
        <f t="shared" si="0"/>
        <v>5.8333333333333334E-2</v>
      </c>
      <c r="V8" s="1" t="s">
        <v>20</v>
      </c>
      <c r="W8" s="7" t="s">
        <v>2</v>
      </c>
    </row>
    <row r="9" spans="2:23" x14ac:dyDescent="0.25">
      <c r="B9" s="8" t="s">
        <v>26</v>
      </c>
      <c r="C9" s="13"/>
      <c r="D9" s="14"/>
      <c r="E9" s="14"/>
      <c r="F9" s="14"/>
      <c r="G9" s="14"/>
      <c r="H9" s="14"/>
      <c r="I9" s="23" t="s">
        <v>26</v>
      </c>
      <c r="J9" s="3" t="s">
        <v>26</v>
      </c>
      <c r="K9" s="22" t="s">
        <v>26</v>
      </c>
      <c r="L9" s="22" t="s">
        <v>29</v>
      </c>
      <c r="M9" s="22" t="s">
        <v>26</v>
      </c>
      <c r="N9" s="22" t="s">
        <v>26</v>
      </c>
      <c r="O9" s="22" t="s">
        <v>26</v>
      </c>
      <c r="P9" s="22" t="s">
        <v>26</v>
      </c>
      <c r="Q9" s="22" t="s">
        <v>32</v>
      </c>
      <c r="R9" s="22" t="s">
        <v>26</v>
      </c>
      <c r="S9" s="2">
        <v>13</v>
      </c>
      <c r="T9" s="4">
        <f t="shared" si="0"/>
        <v>0.10833333333333334</v>
      </c>
      <c r="V9" s="1" t="s">
        <v>26</v>
      </c>
      <c r="W9" s="7" t="s">
        <v>6</v>
      </c>
    </row>
    <row r="10" spans="2:23" x14ac:dyDescent="0.25">
      <c r="B10" s="8" t="s">
        <v>27</v>
      </c>
      <c r="C10" s="16"/>
      <c r="D10" s="14"/>
      <c r="E10" s="14"/>
      <c r="F10" s="14"/>
      <c r="G10" s="14"/>
      <c r="H10" s="14"/>
      <c r="I10" s="17"/>
      <c r="J10" s="23" t="s">
        <v>27</v>
      </c>
      <c r="K10" s="23" t="s">
        <v>27</v>
      </c>
      <c r="L10" s="23" t="s">
        <v>27</v>
      </c>
      <c r="M10" s="22" t="s">
        <v>27</v>
      </c>
      <c r="N10" s="22" t="s">
        <v>27</v>
      </c>
      <c r="O10" s="22" t="s">
        <v>27</v>
      </c>
      <c r="P10" s="22" t="s">
        <v>27</v>
      </c>
      <c r="Q10" s="22" t="s">
        <v>27</v>
      </c>
      <c r="R10" s="22" t="s">
        <v>27</v>
      </c>
      <c r="S10" s="2">
        <v>14</v>
      </c>
      <c r="T10" s="4">
        <f t="shared" si="0"/>
        <v>0.11666666666666667</v>
      </c>
      <c r="V10" s="1" t="s">
        <v>27</v>
      </c>
      <c r="W10" s="7" t="s">
        <v>5</v>
      </c>
    </row>
    <row r="11" spans="2:23" x14ac:dyDescent="0.25">
      <c r="B11" s="8" t="s">
        <v>23</v>
      </c>
      <c r="C11" s="16"/>
      <c r="D11" s="14"/>
      <c r="E11" s="14"/>
      <c r="F11" s="14"/>
      <c r="G11" s="14"/>
      <c r="H11" s="14"/>
      <c r="I11" s="17"/>
      <c r="J11" s="17"/>
      <c r="K11" s="23" t="s">
        <v>23</v>
      </c>
      <c r="L11" s="23" t="s">
        <v>29</v>
      </c>
      <c r="M11" s="22" t="s">
        <v>23</v>
      </c>
      <c r="N11" s="22" t="s">
        <v>23</v>
      </c>
      <c r="O11" s="22" t="s">
        <v>21</v>
      </c>
      <c r="P11" s="22" t="s">
        <v>31</v>
      </c>
      <c r="Q11" s="22" t="s">
        <v>23</v>
      </c>
      <c r="R11" s="22" t="s">
        <v>23</v>
      </c>
      <c r="S11" s="2">
        <v>5</v>
      </c>
      <c r="T11" s="4">
        <f t="shared" si="0"/>
        <v>4.1666666666666664E-2</v>
      </c>
      <c r="V11" s="1" t="s">
        <v>23</v>
      </c>
      <c r="W11" s="7" t="s">
        <v>7</v>
      </c>
    </row>
    <row r="12" spans="2:23" x14ac:dyDescent="0.25">
      <c r="B12" s="8" t="s">
        <v>19</v>
      </c>
      <c r="C12" s="16"/>
      <c r="D12" s="14"/>
      <c r="E12" s="14"/>
      <c r="F12" s="14"/>
      <c r="G12" s="14"/>
      <c r="H12" s="14"/>
      <c r="I12" s="17"/>
      <c r="J12" s="17"/>
      <c r="K12" s="17"/>
      <c r="L12" s="23" t="s">
        <v>29</v>
      </c>
      <c r="M12" s="22" t="s">
        <v>30</v>
      </c>
      <c r="N12" s="22" t="s">
        <v>24</v>
      </c>
      <c r="O12" s="22" t="s">
        <v>21</v>
      </c>
      <c r="P12" s="22" t="s">
        <v>19</v>
      </c>
      <c r="Q12" s="22" t="s">
        <v>32</v>
      </c>
      <c r="R12" s="22" t="s">
        <v>19</v>
      </c>
      <c r="S12" s="2">
        <v>2</v>
      </c>
      <c r="T12" s="4">
        <f t="shared" si="0"/>
        <v>1.6666666666666666E-2</v>
      </c>
      <c r="V12" s="1" t="s">
        <v>19</v>
      </c>
      <c r="W12" s="11" t="s">
        <v>8</v>
      </c>
    </row>
    <row r="13" spans="2:23" x14ac:dyDescent="0.25">
      <c r="B13" s="8" t="s">
        <v>29</v>
      </c>
      <c r="C13" s="16"/>
      <c r="D13" s="14"/>
      <c r="E13" s="14"/>
      <c r="F13" s="14"/>
      <c r="G13" s="14"/>
      <c r="H13" s="14"/>
      <c r="I13" s="17"/>
      <c r="J13" s="17"/>
      <c r="K13" s="17"/>
      <c r="L13" s="17"/>
      <c r="M13" s="22" t="s">
        <v>29</v>
      </c>
      <c r="N13" s="22" t="s">
        <v>29</v>
      </c>
      <c r="O13" s="22" t="s">
        <v>29</v>
      </c>
      <c r="P13" s="22" t="s">
        <v>29</v>
      </c>
      <c r="Q13" s="22" t="s">
        <v>32</v>
      </c>
      <c r="R13" s="22" t="s">
        <v>29</v>
      </c>
      <c r="S13" s="2">
        <v>12</v>
      </c>
      <c r="T13" s="4">
        <f t="shared" si="0"/>
        <v>0.1</v>
      </c>
      <c r="V13" s="1" t="s">
        <v>29</v>
      </c>
      <c r="W13" s="7" t="s">
        <v>10</v>
      </c>
    </row>
    <row r="14" spans="2:23" x14ac:dyDescent="0.25">
      <c r="B14" s="8" t="s">
        <v>30</v>
      </c>
      <c r="C14" s="18"/>
      <c r="D14" s="14"/>
      <c r="E14" s="14"/>
      <c r="F14" s="14"/>
      <c r="G14" s="14"/>
      <c r="H14" s="14"/>
      <c r="I14" s="17"/>
      <c r="J14" s="17"/>
      <c r="K14" s="17"/>
      <c r="L14" s="17"/>
      <c r="M14" s="14"/>
      <c r="N14" s="22" t="s">
        <v>30</v>
      </c>
      <c r="O14" s="22" t="s">
        <v>21</v>
      </c>
      <c r="P14" s="22" t="s">
        <v>30</v>
      </c>
      <c r="Q14" s="22" t="s">
        <v>32</v>
      </c>
      <c r="R14" s="22" t="s">
        <v>28</v>
      </c>
      <c r="S14" s="2">
        <v>3</v>
      </c>
      <c r="T14" s="4">
        <f t="shared" si="0"/>
        <v>2.5000000000000001E-2</v>
      </c>
      <c r="V14" s="1" t="s">
        <v>30</v>
      </c>
      <c r="W14" s="7" t="s">
        <v>9</v>
      </c>
    </row>
    <row r="15" spans="2:23" x14ac:dyDescent="0.25">
      <c r="B15" s="8" t="s">
        <v>24</v>
      </c>
      <c r="C15" s="13"/>
      <c r="D15" s="14"/>
      <c r="E15" s="14"/>
      <c r="F15" s="14"/>
      <c r="G15" s="14"/>
      <c r="H15" s="14"/>
      <c r="I15" s="17"/>
      <c r="J15" s="17"/>
      <c r="K15" s="17"/>
      <c r="L15" s="17"/>
      <c r="M15" s="14"/>
      <c r="N15" s="14"/>
      <c r="O15" s="22" t="s">
        <v>21</v>
      </c>
      <c r="P15" s="22" t="s">
        <v>31</v>
      </c>
      <c r="Q15" s="22" t="s">
        <v>32</v>
      </c>
      <c r="R15" s="22" t="s">
        <v>28</v>
      </c>
      <c r="S15" s="2">
        <v>1</v>
      </c>
      <c r="T15" s="4">
        <f t="shared" si="0"/>
        <v>8.3333333333333332E-3</v>
      </c>
      <c r="V15" s="1" t="s">
        <v>24</v>
      </c>
      <c r="W15" s="7" t="s">
        <v>15</v>
      </c>
    </row>
    <row r="16" spans="2:23" x14ac:dyDescent="0.25">
      <c r="B16" s="8" t="s">
        <v>21</v>
      </c>
      <c r="C16" s="13"/>
      <c r="D16" s="14"/>
      <c r="E16" s="14"/>
      <c r="F16" s="14"/>
      <c r="G16" s="14"/>
      <c r="H16" s="14"/>
      <c r="I16" s="17"/>
      <c r="J16" s="17"/>
      <c r="K16" s="17"/>
      <c r="L16" s="17"/>
      <c r="M16" s="14"/>
      <c r="N16" s="14"/>
      <c r="O16" s="14"/>
      <c r="P16" s="22" t="s">
        <v>21</v>
      </c>
      <c r="Q16" s="22" t="s">
        <v>32</v>
      </c>
      <c r="R16" s="22" t="s">
        <v>21</v>
      </c>
      <c r="S16" s="2">
        <v>8</v>
      </c>
      <c r="T16" s="4">
        <f t="shared" si="0"/>
        <v>6.6666666666666666E-2</v>
      </c>
      <c r="V16" s="1" t="s">
        <v>21</v>
      </c>
      <c r="W16" s="7" t="s">
        <v>14</v>
      </c>
    </row>
    <row r="17" spans="2:23" x14ac:dyDescent="0.25">
      <c r="B17" s="8" t="s">
        <v>31</v>
      </c>
      <c r="C17" s="13"/>
      <c r="D17" s="14"/>
      <c r="E17" s="14"/>
      <c r="F17" s="14"/>
      <c r="G17" s="14"/>
      <c r="H17" s="14"/>
      <c r="I17" s="17"/>
      <c r="J17" s="13"/>
      <c r="K17" s="14"/>
      <c r="L17" s="14"/>
      <c r="M17" s="14"/>
      <c r="N17" s="14"/>
      <c r="O17" s="14"/>
      <c r="P17" s="14"/>
      <c r="Q17" s="22" t="s">
        <v>32</v>
      </c>
      <c r="R17" s="22" t="s">
        <v>28</v>
      </c>
      <c r="S17" s="2">
        <v>2</v>
      </c>
      <c r="T17" s="4">
        <f t="shared" si="0"/>
        <v>1.6666666666666666E-2</v>
      </c>
      <c r="V17" s="1" t="s">
        <v>31</v>
      </c>
      <c r="W17" s="7" t="s">
        <v>11</v>
      </c>
    </row>
    <row r="18" spans="2:23" x14ac:dyDescent="0.25">
      <c r="B18" s="8" t="s">
        <v>32</v>
      </c>
      <c r="C18" s="13"/>
      <c r="D18" s="14"/>
      <c r="E18" s="14"/>
      <c r="F18" s="14"/>
      <c r="G18" s="14"/>
      <c r="H18" s="14"/>
      <c r="I18" s="17"/>
      <c r="J18" s="13"/>
      <c r="K18" s="14"/>
      <c r="L18" s="14"/>
      <c r="M18" s="14"/>
      <c r="N18" s="14"/>
      <c r="O18" s="14"/>
      <c r="P18" s="14"/>
      <c r="Q18" s="14"/>
      <c r="R18" s="22" t="s">
        <v>32</v>
      </c>
      <c r="S18" s="2">
        <v>12</v>
      </c>
      <c r="T18" s="4">
        <f t="shared" si="0"/>
        <v>0.1</v>
      </c>
      <c r="V18" s="1" t="s">
        <v>32</v>
      </c>
      <c r="W18" s="7" t="s">
        <v>12</v>
      </c>
    </row>
    <row r="19" spans="2:23" x14ac:dyDescent="0.25">
      <c r="B19" s="8" t="s">
        <v>28</v>
      </c>
      <c r="C19" s="13"/>
      <c r="D19" s="14"/>
      <c r="E19" s="14"/>
      <c r="F19" s="14"/>
      <c r="G19" s="14"/>
      <c r="H19" s="14"/>
      <c r="I19" s="17"/>
      <c r="J19" s="13"/>
      <c r="K19" s="14"/>
      <c r="L19" s="14"/>
      <c r="M19" s="14"/>
      <c r="N19" s="14"/>
      <c r="O19" s="14"/>
      <c r="P19" s="14"/>
      <c r="Q19" s="14"/>
      <c r="R19" s="14"/>
      <c r="S19" s="2">
        <v>3</v>
      </c>
      <c r="T19" s="4">
        <f t="shared" si="0"/>
        <v>2.5000000000000001E-2</v>
      </c>
      <c r="V19" s="1" t="s">
        <v>28</v>
      </c>
      <c r="W19" s="7" t="s">
        <v>13</v>
      </c>
    </row>
    <row r="20" spans="2:23" x14ac:dyDescent="0.25">
      <c r="B20" s="5" t="s">
        <v>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2">
        <f>SUM(S4:S19)</f>
        <v>120</v>
      </c>
      <c r="T20" s="21">
        <f>SUM(T4:T19)</f>
        <v>1</v>
      </c>
    </row>
    <row r="27" spans="2:23" x14ac:dyDescent="0.25">
      <c r="U27" t="s">
        <v>36</v>
      </c>
    </row>
  </sheetData>
  <mergeCells count="4">
    <mergeCell ref="B20:R20"/>
    <mergeCell ref="B2:R2"/>
    <mergeCell ref="S2:S3"/>
    <mergeCell ref="T2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Priorización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2023-03-11T14:24:36Z</dcterms:created>
  <dcterms:modified xsi:type="dcterms:W3CDTF">2023-03-21T10:47:16Z</dcterms:modified>
</cp:coreProperties>
</file>